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6/Final Files for Submission/"/>
    </mc:Choice>
  </mc:AlternateContent>
  <xr:revisionPtr revIDLastSave="9" documentId="8_{9C73DAB5-3CCA-4264-844A-CCB80E6BE7BA}" xr6:coauthVersionLast="47" xr6:coauthVersionMax="47" xr10:uidLastSave="{EED47CB4-614A-4A0D-913C-09066212E9AC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A!$A$1:$B$82</definedName>
    <definedName name="_xlnm.Print_Area">A!$A$1:$B$68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A21" i="1" l="1"/>
  <c r="A36" i="1" s="1"/>
  <c r="A54" i="1" s="1"/>
  <c r="A72" i="1" s="1"/>
  <c r="B74" i="1"/>
  <c r="B78" i="1" s="1"/>
  <c r="A27" i="1"/>
  <c r="A42" i="1" s="1"/>
  <c r="A60" i="1" s="1"/>
  <c r="A78" i="1" s="1"/>
  <c r="A25" i="1"/>
  <c r="A40" i="1" s="1"/>
  <c r="A58" i="1" s="1"/>
  <c r="A76" i="1" s="1"/>
  <c r="A24" i="1"/>
  <c r="A39" i="1" s="1"/>
  <c r="A57" i="1" s="1"/>
  <c r="A75" i="1" s="1"/>
  <c r="A23" i="1"/>
  <c r="A38" i="1" s="1"/>
  <c r="A56" i="1" s="1"/>
  <c r="A74" i="1" s="1"/>
  <c r="A22" i="1"/>
  <c r="A37" i="1" s="1"/>
  <c r="A55" i="1" s="1"/>
  <c r="A73" i="1" s="1"/>
  <c r="A26" i="1"/>
  <c r="A41" i="1" s="1"/>
  <c r="A59" i="1" s="1"/>
  <c r="A77" i="1" s="1"/>
  <c r="B56" i="1"/>
  <c r="B60" i="1" s="1"/>
  <c r="B38" i="1"/>
  <c r="B42" i="1" s="1"/>
  <c r="B27" i="1"/>
  <c r="B13" i="1"/>
</calcChain>
</file>

<file path=xl/sharedStrings.xml><?xml version="1.0" encoding="utf-8"?>
<sst xmlns="http://schemas.openxmlformats.org/spreadsheetml/2006/main" count="57" uniqueCount="35">
  <si>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</si>
  <si>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</si>
  <si>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</si>
  <si>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</si>
  <si>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</si>
  <si>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</si>
  <si>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</si>
  <si>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</si>
  <si>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</si>
  <si>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</si>
  <si>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</si>
  <si>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</si>
  <si>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</si>
  <si>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</si>
  <si>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</si>
  <si>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</si>
  <si>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</si>
  <si>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</si>
  <si>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</si>
  <si>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</si>
  <si>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</si>
  <si>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</si>
  <si>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</si>
  <si>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</si>
  <si>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</si>
  <si>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</si>
  <si>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</si>
  <si>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</si>
  <si>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Louisiana Tech University</t>
  </si>
  <si>
    <t>1.  Parking lots including upgrades and overlays</t>
  </si>
  <si>
    <t>2.  Safety and security operations and equipment</t>
  </si>
  <si>
    <t>1.  Plant Repairs, Maintenance, Improvements, and Operating Activities</t>
  </si>
  <si>
    <t>1.  Repairs and renovations to buildings, interiors, and exteriors</t>
  </si>
  <si>
    <t>1.  Instructional technology</t>
  </si>
  <si>
    <t>2.  Software systems, servers, and campus networks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</si>
</sst>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8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0" xfId="0" applyFont="1"/>
    <xf numFmtId="0" fontId="4" fillId="0" borderId="0" xfId="0" applyFont="1" applyBorder="1"/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8" xfId="0" applyNumberFormat="1" applyFont="1" applyBorder="1"/>
    <xf numFmtId="3" fontId="4" fillId="0" borderId="8" xfId="0" applyNumberFormat="1" applyFont="1" applyBorder="1"/>
    <xf numFmtId="164" fontId="5" fillId="0" borderId="9" xfId="0" applyNumberFormat="1" applyFont="1" applyBorder="1" applyAlignment="1">
      <alignment horizontal="center"/>
    </xf>
    <xf numFmtId="164" fontId="4" fillId="0" borderId="6" xfId="0" applyNumberFormat="1" applyFont="1" applyBorder="1"/>
    <xf numFmtId="164" fontId="4" fillId="0" borderId="7" xfId="0" applyNumberFormat="1" applyFont="1" applyBorder="1"/>
    <xf numFmtId="0" fontId="5" fillId="0" borderId="7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4" fillId="0" borderId="11" xfId="0" applyNumberFormat="1" applyFont="1" applyBorder="1"/>
    <xf numFmtId="164" fontId="4" fillId="0" borderId="12" xfId="0" applyNumberFormat="1" applyFont="1" applyBorder="1"/>
    <xf numFmtId="0" fontId="4" fillId="0" borderId="4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64" fontId="4" fillId="0" borderId="0" xfId="0" applyNumberFormat="1" applyFont="1" applyBorder="1"/>
    <xf numFmtId="0" fontId="4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4" fillId="0" borderId="15" xfId="0" applyFont="1" applyBorder="1"/>
    <xf numFmtId="0" fontId="4" fillId="0" borderId="17" xfId="0" applyFont="1" applyBorder="1"/>
    <xf numFmtId="0" fontId="5" fillId="0" borderId="17" xfId="0" applyFont="1" applyBorder="1"/>
    <xf numFmtId="0" fontId="4" fillId="0" borderId="18" xfId="0" applyFont="1" applyBorder="1"/>
    <xf numFmtId="0" fontId="5" fillId="0" borderId="18" xfId="0" applyFont="1" applyBorder="1"/>
    <xf numFmtId="0" fontId="4" fillId="0" borderId="16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showOutlineSymbols="0" zoomScaleNormal="100" workbookViewId="0">
      <pane ySplit="6" topLeftCell="A7" activePane="bottomLeft" state="frozen"/>
      <selection pane="bottomLeft" activeCell="A7" sqref="A7"/>
    </sheetView>
  </sheetViews>
  <sheetFormatPr defaultColWidth="9.6640625" defaultRowHeight="15" customHeight="1" x14ac:dyDescent="0.2"/>
  <cols>
    <col min="1" max="1" width="78.88671875" style="1" customWidth="1"/>
    <col min="2" max="2" width="40.3320312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9" customFormat="1" ht="15" customHeight="1" thickTop="1" x14ac:dyDescent="0.2">
      <c r="A4" s="27"/>
      <c r="B4" s="11" t="s">
        <v>6</v>
      </c>
      <c r="C4" s="10"/>
    </row>
    <row r="5" spans="1:5" s="9" customFormat="1" ht="15" customHeight="1" x14ac:dyDescent="0.25">
      <c r="A5" s="28" t="s">
        <v>10</v>
      </c>
      <c r="B5" s="12" t="s">
        <v>12</v>
      </c>
      <c r="C5" s="10"/>
    </row>
    <row r="6" spans="1:5" s="9" customFormat="1" ht="15" customHeight="1" x14ac:dyDescent="0.25">
      <c r="A6" s="29" t="s">
        <v>11</v>
      </c>
      <c r="B6" s="13" t="s">
        <v>6</v>
      </c>
      <c r="C6" s="10"/>
    </row>
    <row r="7" spans="1:5" s="9" customFormat="1" ht="15" customHeight="1" x14ac:dyDescent="0.2">
      <c r="A7" s="30" t="s">
        <v>22</v>
      </c>
      <c r="B7" s="14">
        <v>42175</v>
      </c>
      <c r="C7" s="10"/>
    </row>
    <row r="8" spans="1:5" s="9" customFormat="1" ht="15" customHeight="1" x14ac:dyDescent="0.2">
      <c r="A8" s="31" t="s">
        <v>23</v>
      </c>
      <c r="B8" s="14">
        <v>315110</v>
      </c>
      <c r="C8" s="10"/>
    </row>
    <row r="9" spans="1:5" s="9" customFormat="1" ht="15" customHeight="1" x14ac:dyDescent="0.25">
      <c r="A9" s="32" t="s">
        <v>24</v>
      </c>
      <c r="B9" s="15">
        <f>B8+B7</f>
        <v>357285</v>
      </c>
      <c r="C9" s="10"/>
    </row>
    <row r="10" spans="1:5" s="9" customFormat="1" ht="15" customHeight="1" x14ac:dyDescent="0.2">
      <c r="A10" s="31" t="s">
        <v>25</v>
      </c>
      <c r="B10" s="15">
        <v>181322</v>
      </c>
      <c r="C10" s="10"/>
    </row>
    <row r="11" spans="1:5" s="9" customFormat="1" ht="15" customHeight="1" x14ac:dyDescent="0.2">
      <c r="A11" s="31" t="s">
        <v>26</v>
      </c>
      <c r="B11" s="15">
        <v>315000</v>
      </c>
      <c r="C11" s="10"/>
    </row>
    <row r="12" spans="1:5" s="9" customFormat="1" ht="15" customHeight="1" x14ac:dyDescent="0.2">
      <c r="A12" s="31" t="s">
        <v>13</v>
      </c>
      <c r="B12" s="15">
        <v>400000</v>
      </c>
      <c r="C12" s="10"/>
    </row>
    <row r="13" spans="1:5" s="9" customFormat="1" ht="15" customHeight="1" x14ac:dyDescent="0.25">
      <c r="A13" s="32" t="s">
        <v>27</v>
      </c>
      <c r="B13" s="15">
        <f>B9-B10+B11-B12</f>
        <v>90963</v>
      </c>
      <c r="C13" s="10"/>
    </row>
    <row r="14" spans="1:5" s="9" customFormat="1" ht="15" customHeight="1" x14ac:dyDescent="0.2">
      <c r="A14" s="31" t="s">
        <v>0</v>
      </c>
      <c r="B14" s="14" t="s">
        <v>6</v>
      </c>
      <c r="C14" s="10"/>
    </row>
    <row r="15" spans="1:5" s="9" customFormat="1" ht="15" customHeight="1" x14ac:dyDescent="0.25">
      <c r="A15" s="30" t="s">
        <v>14</v>
      </c>
      <c r="B15" s="16" t="s">
        <v>16</v>
      </c>
    </row>
    <row r="16" spans="1:5" s="9" customFormat="1" ht="15" customHeight="1" x14ac:dyDescent="0.2">
      <c r="A16" s="33" t="s">
        <v>32</v>
      </c>
      <c r="B16" s="17">
        <v>400000</v>
      </c>
      <c r="C16" s="10"/>
    </row>
    <row r="17" spans="1:3" s="9" customFormat="1" ht="15" customHeight="1" x14ac:dyDescent="0.2">
      <c r="A17" s="33"/>
      <c r="B17" s="18"/>
      <c r="C17" s="10"/>
    </row>
    <row r="18" spans="1:3" s="9" customFormat="1" ht="15" customHeight="1" x14ac:dyDescent="0.2">
      <c r="A18" s="30"/>
      <c r="B18" s="17"/>
      <c r="C18" s="10"/>
    </row>
    <row r="19" spans="1:3" s="9" customFormat="1" ht="15" customHeight="1" x14ac:dyDescent="0.25">
      <c r="A19" s="28" t="s">
        <v>17</v>
      </c>
      <c r="B19" s="12" t="s">
        <v>12</v>
      </c>
      <c r="C19" s="10"/>
    </row>
    <row r="20" spans="1:3" s="9" customFormat="1" ht="15" customHeight="1" x14ac:dyDescent="0.25">
      <c r="A20" s="34"/>
      <c r="B20" s="19"/>
      <c r="C20" s="10"/>
    </row>
    <row r="21" spans="1:3" s="9" customFormat="1" ht="15" customHeight="1" x14ac:dyDescent="0.2">
      <c r="A21" s="30" t="str">
        <f t="shared" ref="A21:A27" si="0">A7</f>
        <v xml:space="preserve">    Fund Balance 6/30/24</v>
      </c>
      <c r="B21" s="14">
        <v>395725</v>
      </c>
      <c r="C21" s="10"/>
    </row>
    <row r="22" spans="1:3" s="9" customFormat="1" ht="15" customHeight="1" x14ac:dyDescent="0.2">
      <c r="A22" s="31" t="str">
        <f t="shared" si="0"/>
        <v xml:space="preserve">    Revenues in FY 2024-25</v>
      </c>
      <c r="B22" s="14">
        <v>598903</v>
      </c>
      <c r="C22" s="10"/>
    </row>
    <row r="23" spans="1:3" s="9" customFormat="1" ht="15" customHeight="1" x14ac:dyDescent="0.25">
      <c r="A23" s="32" t="str">
        <f t="shared" si="0"/>
        <v xml:space="preserve">    Total Revenues Available for FY 2024-25</v>
      </c>
      <c r="B23" s="15">
        <v>994628</v>
      </c>
      <c r="C23" s="10"/>
    </row>
    <row r="24" spans="1:3" s="9" customFormat="1" ht="15" customHeight="1" x14ac:dyDescent="0.2">
      <c r="A24" s="31" t="str">
        <f t="shared" si="0"/>
        <v xml:space="preserve">    Less Funds Expended in FY 2024-25</v>
      </c>
      <c r="B24" s="15">
        <v>555693</v>
      </c>
      <c r="C24" s="10"/>
    </row>
    <row r="25" spans="1:3" s="9" customFormat="1" ht="15" customHeight="1" x14ac:dyDescent="0.2">
      <c r="A25" s="31" t="str">
        <f t="shared" si="0"/>
        <v xml:space="preserve">    Projected Revenue Available for FY 2025-26</v>
      </c>
      <c r="B25" s="15">
        <v>599000</v>
      </c>
      <c r="C25" s="10"/>
    </row>
    <row r="26" spans="1:3" s="9" customFormat="1" ht="15" customHeight="1" x14ac:dyDescent="0.2">
      <c r="A26" s="31" t="str">
        <f t="shared" si="0"/>
        <v xml:space="preserve">    Less Previous Commitments</v>
      </c>
      <c r="B26" s="15">
        <v>724800</v>
      </c>
      <c r="C26" s="10"/>
    </row>
    <row r="27" spans="1:3" s="9" customFormat="1" ht="15" customHeight="1" x14ac:dyDescent="0.25">
      <c r="A27" s="32" t="str">
        <f t="shared" si="0"/>
        <v xml:space="preserve">    Estimated Amount Available for FY 2025-26 Projects &amp; Operations</v>
      </c>
      <c r="B27" s="15">
        <f>B23-B24+B25-B26</f>
        <v>313135</v>
      </c>
      <c r="C27" s="10"/>
    </row>
    <row r="28" spans="1:3" s="9" customFormat="1" ht="15" customHeight="1" x14ac:dyDescent="0.2">
      <c r="A28" s="31" t="s">
        <v>0</v>
      </c>
      <c r="B28" s="15"/>
      <c r="C28" s="10"/>
    </row>
    <row r="29" spans="1:3" s="9" customFormat="1" ht="15" customHeight="1" x14ac:dyDescent="0.25">
      <c r="A29" s="30" t="s">
        <v>14</v>
      </c>
      <c r="B29" s="20" t="s">
        <v>16</v>
      </c>
      <c r="C29" s="10"/>
    </row>
    <row r="30" spans="1:3" s="9" customFormat="1" ht="15" customHeight="1" x14ac:dyDescent="0.2">
      <c r="A30" s="30" t="s">
        <v>29</v>
      </c>
      <c r="B30" s="17">
        <v>512800</v>
      </c>
      <c r="C30" s="10"/>
    </row>
    <row r="31" spans="1:3" s="9" customFormat="1" ht="15" customHeight="1" x14ac:dyDescent="0.2">
      <c r="A31" s="31" t="s">
        <v>30</v>
      </c>
      <c r="B31" s="14">
        <v>212000</v>
      </c>
      <c r="C31" s="10"/>
    </row>
    <row r="32" spans="1:3" s="9" customFormat="1" ht="15" customHeight="1" x14ac:dyDescent="0.2">
      <c r="A32" s="31"/>
      <c r="B32" s="14"/>
      <c r="C32" s="10"/>
    </row>
    <row r="33" spans="1:3" s="9" customFormat="1" ht="15" customHeight="1" x14ac:dyDescent="0.2">
      <c r="A33" s="30"/>
      <c r="B33" s="17"/>
      <c r="C33" s="10"/>
    </row>
    <row r="34" spans="1:3" s="9" customFormat="1" ht="15" customHeight="1" x14ac:dyDescent="0.25">
      <c r="A34" s="28" t="s">
        <v>18</v>
      </c>
      <c r="B34" s="12" t="s">
        <v>12</v>
      </c>
      <c r="C34" s="10"/>
    </row>
    <row r="35" spans="1:3" s="9" customFormat="1" ht="15" customHeight="1" x14ac:dyDescent="0.2">
      <c r="A35" s="35"/>
      <c r="B35" s="17"/>
      <c r="C35" s="10"/>
    </row>
    <row r="36" spans="1:3" s="9" customFormat="1" ht="15" customHeight="1" x14ac:dyDescent="0.2">
      <c r="A36" s="30" t="str">
        <f t="shared" ref="A36:A42" si="1">A21</f>
        <v xml:space="preserve">    Fund Balance 6/30/24</v>
      </c>
      <c r="B36" s="14">
        <v>236820</v>
      </c>
      <c r="C36" s="10"/>
    </row>
    <row r="37" spans="1:3" s="9" customFormat="1" ht="15" customHeight="1" x14ac:dyDescent="0.2">
      <c r="A37" s="31" t="str">
        <f t="shared" si="1"/>
        <v xml:space="preserve">    Revenues in FY 2024-25</v>
      </c>
      <c r="B37" s="14">
        <v>1296237</v>
      </c>
      <c r="C37" s="10"/>
    </row>
    <row r="38" spans="1:3" s="9" customFormat="1" ht="15" customHeight="1" x14ac:dyDescent="0.25">
      <c r="A38" s="32" t="str">
        <f t="shared" si="1"/>
        <v xml:space="preserve">    Total Revenues Available for FY 2024-25</v>
      </c>
      <c r="B38" s="15">
        <f>B37+B36</f>
        <v>1533057</v>
      </c>
      <c r="C38" s="10"/>
    </row>
    <row r="39" spans="1:3" s="9" customFormat="1" ht="15" customHeight="1" x14ac:dyDescent="0.2">
      <c r="A39" s="31" t="str">
        <f t="shared" si="1"/>
        <v xml:space="preserve">    Less Funds Expended in FY 2024-25</v>
      </c>
      <c r="B39" s="15">
        <v>253735</v>
      </c>
      <c r="C39" s="10"/>
    </row>
    <row r="40" spans="1:3" s="9" customFormat="1" ht="15" customHeight="1" x14ac:dyDescent="0.2">
      <c r="A40" s="31" t="str">
        <f t="shared" si="1"/>
        <v xml:space="preserve">    Projected Revenue Available for FY 2025-26</v>
      </c>
      <c r="B40" s="15">
        <v>1296000</v>
      </c>
      <c r="C40" s="10"/>
    </row>
    <row r="41" spans="1:3" s="9" customFormat="1" ht="15" customHeight="1" x14ac:dyDescent="0.2">
      <c r="A41" s="31" t="str">
        <f t="shared" si="1"/>
        <v xml:space="preserve">    Less Previous Commitments</v>
      </c>
      <c r="B41" s="15">
        <v>2126400</v>
      </c>
      <c r="C41" s="10"/>
    </row>
    <row r="42" spans="1:3" s="9" customFormat="1" ht="15" customHeight="1" x14ac:dyDescent="0.25">
      <c r="A42" s="32" t="str">
        <f t="shared" si="1"/>
        <v xml:space="preserve">    Estimated Amount Available for FY 2025-26 Projects &amp; Operations</v>
      </c>
      <c r="B42" s="15">
        <f>B38-B39+B40-B41</f>
        <v>448922</v>
      </c>
      <c r="C42" s="10"/>
    </row>
    <row r="43" spans="1:3" s="9" customFormat="1" ht="15" customHeight="1" x14ac:dyDescent="0.2">
      <c r="A43" s="31" t="s">
        <v>0</v>
      </c>
      <c r="B43" s="15"/>
      <c r="C43" s="10"/>
    </row>
    <row r="44" spans="1:3" s="9" customFormat="1" ht="15" customHeight="1" x14ac:dyDescent="0.25">
      <c r="A44" s="30" t="s">
        <v>14</v>
      </c>
      <c r="B44" s="20" t="s">
        <v>16</v>
      </c>
      <c r="C44" s="10"/>
    </row>
    <row r="45" spans="1:3" s="9" customFormat="1" ht="15" customHeight="1" x14ac:dyDescent="0.2">
      <c r="A45" s="30" t="s">
        <v>33</v>
      </c>
      <c r="B45" s="17">
        <v>876400</v>
      </c>
      <c r="C45" s="10"/>
    </row>
    <row r="46" spans="1:3" s="9" customFormat="1" ht="15" customHeight="1" x14ac:dyDescent="0.2">
      <c r="A46" s="31" t="s">
        <v>34</v>
      </c>
      <c r="B46" s="14">
        <v>1250000</v>
      </c>
      <c r="C46" s="10"/>
    </row>
    <row r="47" spans="1:3" s="9" customFormat="1" ht="15" customHeight="1" x14ac:dyDescent="0.2">
      <c r="A47" s="31" t="s">
        <v>3</v>
      </c>
      <c r="B47" s="14"/>
      <c r="C47" s="10"/>
    </row>
    <row r="48" spans="1:3" s="9" customFormat="1" ht="15" customHeight="1" x14ac:dyDescent="0.2">
      <c r="A48" s="31" t="s">
        <v>4</v>
      </c>
      <c r="B48" s="14"/>
      <c r="C48" s="10"/>
    </row>
    <row r="49" spans="1:3" s="9" customFormat="1" ht="15" customHeight="1" x14ac:dyDescent="0.2">
      <c r="A49" s="31" t="s">
        <v>5</v>
      </c>
      <c r="B49" s="14"/>
      <c r="C49" s="10"/>
    </row>
    <row r="50" spans="1:3" s="9" customFormat="1" ht="15" customHeight="1" x14ac:dyDescent="0.2">
      <c r="A50" s="36" t="s">
        <v>15</v>
      </c>
      <c r="B50" s="21"/>
      <c r="C50" s="10"/>
    </row>
    <row r="51" spans="1:3" s="9" customFormat="1" ht="15" customHeight="1" x14ac:dyDescent="0.2">
      <c r="A51" s="30"/>
      <c r="B51" s="17"/>
      <c r="C51" s="10"/>
    </row>
    <row r="52" spans="1:3" s="9" customFormat="1" ht="15" customHeight="1" x14ac:dyDescent="0.25">
      <c r="A52" s="28" t="s">
        <v>19</v>
      </c>
      <c r="B52" s="12" t="s">
        <v>12</v>
      </c>
      <c r="C52" s="10"/>
    </row>
    <row r="53" spans="1:3" s="9" customFormat="1" ht="15" customHeight="1" x14ac:dyDescent="0.2">
      <c r="A53" s="35"/>
      <c r="B53" s="17"/>
      <c r="C53" s="10"/>
    </row>
    <row r="54" spans="1:3" s="9" customFormat="1" ht="15" customHeight="1" x14ac:dyDescent="0.2">
      <c r="A54" s="30" t="str">
        <f t="shared" ref="A54:A60" si="2">A36</f>
        <v xml:space="preserve">    Fund Balance 6/30/24</v>
      </c>
      <c r="B54" s="14"/>
      <c r="C54" s="10"/>
    </row>
    <row r="55" spans="1:3" s="9" customFormat="1" ht="15" customHeight="1" x14ac:dyDescent="0.2">
      <c r="A55" s="31" t="str">
        <f t="shared" si="2"/>
        <v xml:space="preserve">    Revenues in FY 2024-25</v>
      </c>
      <c r="B55" s="14"/>
      <c r="C55" s="10"/>
    </row>
    <row r="56" spans="1:3" s="9" customFormat="1" ht="15" customHeight="1" x14ac:dyDescent="0.25">
      <c r="A56" s="32" t="str">
        <f t="shared" si="2"/>
        <v xml:space="preserve">    Total Revenues Available for FY 2024-25</v>
      </c>
      <c r="B56" s="15">
        <f>B55+B54</f>
        <v>0</v>
      </c>
      <c r="C56" s="10"/>
    </row>
    <row r="57" spans="1:3" s="9" customFormat="1" ht="15" customHeight="1" x14ac:dyDescent="0.2">
      <c r="A57" s="31" t="str">
        <f t="shared" si="2"/>
        <v xml:space="preserve">    Less Funds Expended in FY 2024-25</v>
      </c>
      <c r="B57" s="15"/>
      <c r="C57" s="10"/>
    </row>
    <row r="58" spans="1:3" s="9" customFormat="1" ht="15" customHeight="1" x14ac:dyDescent="0.2">
      <c r="A58" s="31" t="str">
        <f t="shared" si="2"/>
        <v xml:space="preserve">    Projected Revenue Available for FY 2025-26</v>
      </c>
      <c r="B58" s="15"/>
      <c r="C58" s="10"/>
    </row>
    <row r="59" spans="1:3" s="9" customFormat="1" ht="15" customHeight="1" x14ac:dyDescent="0.2">
      <c r="A59" s="31" t="str">
        <f t="shared" si="2"/>
        <v xml:space="preserve">    Less Previous Commitments</v>
      </c>
      <c r="B59" s="15"/>
      <c r="C59" s="10"/>
    </row>
    <row r="60" spans="1:3" s="9" customFormat="1" ht="15" customHeight="1" x14ac:dyDescent="0.25">
      <c r="A60" s="32" t="str">
        <f t="shared" si="2"/>
        <v xml:space="preserve">    Estimated Amount Available for FY 2025-26 Projects &amp; Operations</v>
      </c>
      <c r="B60" s="15">
        <f>B56-B57+B58-B59</f>
        <v>0</v>
      </c>
      <c r="C60" s="10"/>
    </row>
    <row r="61" spans="1:3" s="9" customFormat="1" ht="15" customHeight="1" x14ac:dyDescent="0.2">
      <c r="A61" s="31" t="s">
        <v>0</v>
      </c>
      <c r="B61" s="15"/>
      <c r="C61" s="10"/>
    </row>
    <row r="62" spans="1:3" s="9" customFormat="1" ht="15" customHeight="1" x14ac:dyDescent="0.25">
      <c r="A62" s="30" t="s">
        <v>14</v>
      </c>
      <c r="B62" s="20" t="s">
        <v>16</v>
      </c>
      <c r="C62" s="10"/>
    </row>
    <row r="63" spans="1:3" s="9" customFormat="1" ht="15" customHeight="1" x14ac:dyDescent="0.2">
      <c r="A63" s="30" t="s">
        <v>1</v>
      </c>
      <c r="B63" s="17"/>
      <c r="C63" s="10"/>
    </row>
    <row r="64" spans="1:3" s="9" customFormat="1" ht="15" customHeight="1" x14ac:dyDescent="0.2">
      <c r="A64" s="31" t="s">
        <v>2</v>
      </c>
      <c r="B64" s="14"/>
      <c r="C64" s="10"/>
    </row>
    <row r="65" spans="1:3" s="9" customFormat="1" ht="15" customHeight="1" x14ac:dyDescent="0.2">
      <c r="A65" s="31" t="s">
        <v>3</v>
      </c>
      <c r="B65" s="14"/>
      <c r="C65" s="10"/>
    </row>
    <row r="66" spans="1:3" s="9" customFormat="1" ht="15" customHeight="1" x14ac:dyDescent="0.2">
      <c r="A66" s="31" t="s">
        <v>4</v>
      </c>
      <c r="B66" s="14"/>
      <c r="C66" s="10"/>
    </row>
    <row r="67" spans="1:3" s="9" customFormat="1" ht="15" customHeight="1" x14ac:dyDescent="0.2">
      <c r="A67" s="31" t="s">
        <v>5</v>
      </c>
      <c r="B67" s="14"/>
      <c r="C67" s="10"/>
    </row>
    <row r="68" spans="1:3" s="9" customFormat="1" ht="15" customHeight="1" x14ac:dyDescent="0.2">
      <c r="A68" s="37" t="s">
        <v>15</v>
      </c>
      <c r="B68" s="22"/>
      <c r="C68" s="10"/>
    </row>
    <row r="69" spans="1:3" s="9" customFormat="1" ht="15" customHeight="1" x14ac:dyDescent="0.2">
      <c r="A69" s="30"/>
      <c r="B69" s="17"/>
      <c r="C69" s="10"/>
    </row>
    <row r="70" spans="1:3" s="9" customFormat="1" ht="15" customHeight="1" x14ac:dyDescent="0.25">
      <c r="A70" s="28" t="s">
        <v>20</v>
      </c>
      <c r="B70" s="12" t="s">
        <v>12</v>
      </c>
      <c r="C70" s="10"/>
    </row>
    <row r="71" spans="1:3" s="9" customFormat="1" ht="15" customHeight="1" x14ac:dyDescent="0.2">
      <c r="A71" s="35"/>
      <c r="B71" s="17"/>
      <c r="C71" s="10"/>
    </row>
    <row r="72" spans="1:3" s="9" customFormat="1" ht="15" customHeight="1" x14ac:dyDescent="0.2">
      <c r="A72" s="30" t="str">
        <f t="shared" ref="A72:A78" si="3">A54</f>
        <v xml:space="preserve">    Fund Balance 6/30/24</v>
      </c>
      <c r="B72" s="14">
        <v>5055</v>
      </c>
      <c r="C72" s="10"/>
    </row>
    <row r="73" spans="1:3" s="9" customFormat="1" ht="15" customHeight="1" x14ac:dyDescent="0.2">
      <c r="A73" s="31" t="str">
        <f t="shared" si="3"/>
        <v xml:space="preserve">    Revenues in FY 2024-25</v>
      </c>
      <c r="B73" s="14">
        <v>851217</v>
      </c>
      <c r="C73" s="10"/>
    </row>
    <row r="74" spans="1:3" s="9" customFormat="1" ht="15" customHeight="1" x14ac:dyDescent="0.25">
      <c r="A74" s="32" t="str">
        <f t="shared" si="3"/>
        <v xml:space="preserve">    Total Revenues Available for FY 2024-25</v>
      </c>
      <c r="B74" s="15">
        <f>B73+B72</f>
        <v>856272</v>
      </c>
      <c r="C74" s="10"/>
    </row>
    <row r="75" spans="1:3" s="9" customFormat="1" ht="15" customHeight="1" x14ac:dyDescent="0.2">
      <c r="A75" s="31" t="str">
        <f t="shared" si="3"/>
        <v xml:space="preserve">    Less Funds Expended in FY 2024-25</v>
      </c>
      <c r="B75" s="15">
        <v>520537</v>
      </c>
      <c r="C75" s="10"/>
    </row>
    <row r="76" spans="1:3" s="9" customFormat="1" ht="15" customHeight="1" x14ac:dyDescent="0.2">
      <c r="A76" s="31" t="str">
        <f t="shared" si="3"/>
        <v xml:space="preserve">    Projected Revenue Available for FY 2025-26</v>
      </c>
      <c r="B76" s="15">
        <v>852000</v>
      </c>
      <c r="C76" s="10"/>
    </row>
    <row r="77" spans="1:3" s="9" customFormat="1" ht="15" customHeight="1" x14ac:dyDescent="0.2">
      <c r="A77" s="31" t="str">
        <f t="shared" si="3"/>
        <v xml:space="preserve">    Less Previous Commitments</v>
      </c>
      <c r="B77" s="15">
        <v>503200</v>
      </c>
      <c r="C77" s="10"/>
    </row>
    <row r="78" spans="1:3" s="9" customFormat="1" ht="15" customHeight="1" x14ac:dyDescent="0.25">
      <c r="A78" s="32" t="str">
        <f t="shared" si="3"/>
        <v xml:space="preserve">    Estimated Amount Available for FY 2025-26 Projects &amp; Operations</v>
      </c>
      <c r="B78" s="15">
        <f>B74-B75+B76-B77</f>
        <v>684535</v>
      </c>
      <c r="C78" s="10"/>
    </row>
    <row r="79" spans="1:3" s="9" customFormat="1" ht="15" customHeight="1" x14ac:dyDescent="0.2">
      <c r="A79" s="31" t="s">
        <v>0</v>
      </c>
      <c r="B79" s="15"/>
      <c r="C79" s="10"/>
    </row>
    <row r="80" spans="1:3" s="9" customFormat="1" ht="15" customHeight="1" x14ac:dyDescent="0.25">
      <c r="A80" s="30" t="s">
        <v>14</v>
      </c>
      <c r="B80" s="20" t="s">
        <v>16</v>
      </c>
      <c r="C80" s="10"/>
    </row>
    <row r="81" spans="1:3" s="9" customFormat="1" ht="15" customHeight="1" thickBot="1" x14ac:dyDescent="0.25">
      <c r="A81" s="38" t="s">
        <v>31</v>
      </c>
      <c r="B81" s="23">
        <v>503200</v>
      </c>
      <c r="C81" s="10"/>
    </row>
    <row r="82" spans="1:3" s="9" customFormat="1" ht="15" customHeight="1" thickTop="1" x14ac:dyDescent="0.2">
      <c r="A82" s="10"/>
      <c r="B82" s="26"/>
      <c r="C82" s="10"/>
    </row>
    <row r="83" spans="1:3" s="9" customFormat="1" ht="15" customHeight="1" x14ac:dyDescent="0.25">
      <c r="A83" s="24" t="s">
        <v>21</v>
      </c>
      <c r="B83" s="25"/>
      <c r="C83" s="8"/>
    </row>
  </sheetData>
  <mergeCells count="1">
    <mergeCell ref="A83:B83"/>
  </mergeCells>
  <phoneticPr fontId="0" type="noConversion"/>
  <pageMargins left="0.75" right="0.75" top="0.5" bottom="0.5" header="0.3" footer="0.3"/>
  <pageSetup scale="5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5B2175-E0A3-4A9B-B6F8-C94E9D321EC4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5e819a2f-a50b-4ab1-a494-5db5a1843373"/>
    <ds:schemaRef ds:uri="f9aeeaff-a745-4a27-85f5-7c2876630067"/>
  </ds:schemaRefs>
</ds:datastoreItem>
</file>

<file path=customXml/itemProps2.xml><?xml version="1.0" encoding="utf-8"?>
<ds:datastoreItem xmlns:ds="http://schemas.openxmlformats.org/officeDocument/2006/customXml" ds:itemID="{4F4A01B7-08E0-4DB4-A9A4-42FB03908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419464-574B-4C3D-8730-F834E25BBD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Jacob Stokes</cp:lastModifiedBy>
  <cp:lastPrinted>2025-08-04T17:33:18Z</cp:lastPrinted>
  <dcterms:created xsi:type="dcterms:W3CDTF">2007-03-13T05:10:21Z</dcterms:created>
  <dcterms:modified xsi:type="dcterms:W3CDTF">2025-08-04T17:34:28Z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MediaServiceImageTags">
    <vt:lpwstr/>
  </property>
</Properties>
</file>